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Проект 2024-2026 годы\на публичные слушание Проект решения уточненный\"/>
    </mc:Choice>
  </mc:AlternateContent>
  <bookViews>
    <workbookView xWindow="120" yWindow="240" windowWidth="9720" windowHeight="7200"/>
  </bookViews>
  <sheets>
    <sheet name="приложение №26" sheetId="3" r:id="rId1"/>
  </sheets>
  <definedNames>
    <definedName name="_xlnm.Print_Area" localSheetId="0">'приложение №26'!$A$1:$H$21</definedName>
  </definedNames>
  <calcPr calcId="162913" iterate="1"/>
</workbook>
</file>

<file path=xl/calcChain.xml><?xml version="1.0" encoding="utf-8"?>
<calcChain xmlns="http://schemas.openxmlformats.org/spreadsheetml/2006/main">
  <c r="D24" i="3" l="1"/>
  <c r="E24" i="3"/>
  <c r="E32" i="3" s="1"/>
  <c r="F24" i="3"/>
  <c r="G24" i="3"/>
  <c r="H24" i="3"/>
  <c r="B25" i="3"/>
  <c r="C25" i="3"/>
  <c r="D25" i="3"/>
  <c r="E25" i="3"/>
  <c r="F25" i="3"/>
  <c r="F32" i="3" s="1"/>
  <c r="G25" i="3"/>
  <c r="H25" i="3"/>
  <c r="D26" i="3"/>
  <c r="E26" i="3"/>
  <c r="F26" i="3"/>
  <c r="G26" i="3"/>
  <c r="H26" i="3"/>
  <c r="D27" i="3"/>
  <c r="E27" i="3"/>
  <c r="F27" i="3"/>
  <c r="G27" i="3"/>
  <c r="H27" i="3"/>
  <c r="D28" i="3"/>
  <c r="E28" i="3"/>
  <c r="F28" i="3"/>
  <c r="G28" i="3"/>
  <c r="H28" i="3"/>
  <c r="D29" i="3"/>
  <c r="E29" i="3"/>
  <c r="F29" i="3"/>
  <c r="G29" i="3"/>
  <c r="H29" i="3"/>
  <c r="B30" i="3"/>
  <c r="C30" i="3"/>
  <c r="D30" i="3"/>
  <c r="E30" i="3"/>
  <c r="F30" i="3"/>
  <c r="G30" i="3"/>
  <c r="H30" i="3"/>
  <c r="B31" i="3"/>
  <c r="C31" i="3"/>
  <c r="D31" i="3"/>
  <c r="E31" i="3"/>
  <c r="F31" i="3"/>
  <c r="G31" i="3"/>
  <c r="H31" i="3"/>
  <c r="C23" i="3"/>
  <c r="D23" i="3"/>
  <c r="E23" i="3"/>
  <c r="F23" i="3"/>
  <c r="G23" i="3"/>
  <c r="H23" i="3"/>
  <c r="B23" i="3"/>
  <c r="H32" i="3" l="1"/>
  <c r="G32" i="3"/>
  <c r="D32" i="3"/>
  <c r="B20" i="3"/>
  <c r="C13" i="3" l="1"/>
  <c r="C14" i="3"/>
  <c r="B14" i="3" s="1"/>
  <c r="C15" i="3"/>
  <c r="C16" i="3"/>
  <c r="C17" i="3"/>
  <c r="C18" i="3"/>
  <c r="C19" i="3"/>
  <c r="B19" i="3" s="1"/>
  <c r="C20" i="3"/>
  <c r="C12" i="3"/>
  <c r="B12" i="3" s="1"/>
  <c r="B18" i="3" l="1"/>
  <c r="B29" i="3" s="1"/>
  <c r="C29" i="3"/>
  <c r="B17" i="3"/>
  <c r="B28" i="3" s="1"/>
  <c r="C28" i="3"/>
  <c r="B16" i="3"/>
  <c r="B27" i="3" s="1"/>
  <c r="C27" i="3"/>
  <c r="B15" i="3"/>
  <c r="B26" i="3" s="1"/>
  <c r="C26" i="3"/>
  <c r="B13" i="3"/>
  <c r="B24" i="3" s="1"/>
  <c r="C24" i="3"/>
  <c r="D21" i="3"/>
  <c r="E21" i="3"/>
  <c r="F21" i="3"/>
  <c r="G21" i="3"/>
  <c r="H21" i="3"/>
  <c r="C32" i="3" l="1"/>
  <c r="B32" i="3"/>
  <c r="C21" i="3"/>
  <c r="B21" i="3"/>
</calcChain>
</file>

<file path=xl/sharedStrings.xml><?xml version="1.0" encoding="utf-8"?>
<sst xmlns="http://schemas.openxmlformats.org/spreadsheetml/2006/main" count="34" uniqueCount="24">
  <si>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</si>
  <si>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</si>
  <si>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</si>
  <si>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</si>
  <si>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</si>
  <si>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</si>
  <si>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</si>
  <si>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</si>
  <si>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в том числе</t>
  </si>
  <si>
    <t>(тыс.рублей)</t>
  </si>
  <si>
    <t>для финансового обеспечения вопросов местного значения поселений, исполняемых самостоятельно</t>
  </si>
  <si>
    <t xml:space="preserve">для решения вопросов местного значения, передаваемых району в соответствии с соглашениями </t>
  </si>
  <si>
    <t xml:space="preserve"> на выполнение полномочия по содержанию подъездных автомобильных дорог района </t>
  </si>
  <si>
    <t>на поддержку мер по обеспечению сбалансированности бюджетов</t>
  </si>
  <si>
    <t>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</si>
  <si>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Иные межбюджетные трансферты, всего</t>
  </si>
  <si>
    <t>Всего</t>
  </si>
  <si>
    <t>к решению Думы района</t>
  </si>
  <si>
    <t>от №</t>
  </si>
  <si>
    <t>Нераспределенный резерв</t>
  </si>
  <si>
    <t>Муниципальное образование (городское, сельское поселение)</t>
  </si>
  <si>
    <t xml:space="preserve"> на дорожную деятельность </t>
  </si>
  <si>
    <t>Приложение 26</t>
  </si>
  <si>
    <t>Распределение иных межбюджетных трансфертов бюджетам городских и сельских поселений района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</si>
</sst>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color rgb="FFFF0000"/>
      <name val="Times New Roman"/>
      <family val="1"/>
    </font>
    <font>
      <sz val="10"/>
      <color rgb="FFFF0000"/>
      <name val="Arial"/>
      <family val="2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</font>
    <font>
      <sz val="12"/>
      <name val="Times New Roman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31">
    <xf numFmtId="0" fontId="0" fillId="0" borderId="0" xfId="0"/>
    <xf numFmtId="164" fontId="5" fillId="0" borderId="1" xfId="2" applyNumberFormat="1" applyFont="1" applyFill="1" applyBorder="1" applyAlignment="1">
      <alignment horizontal="center" wrapText="1"/>
    </xf>
    <xf numFmtId="0" fontId="5" fillId="0" borderId="0" xfId="4" applyFont="1" applyFill="1"/>
    <xf numFmtId="0" fontId="7" fillId="0" borderId="0" xfId="4" applyFont="1" applyFill="1"/>
    <xf numFmtId="0" fontId="7" fillId="0" borderId="1" xfId="3" applyFont="1" applyFill="1" applyBorder="1" applyAlignment="1">
      <alignment horizontal="center" vertical="center" wrapText="1"/>
    </xf>
    <xf numFmtId="0" fontId="7" fillId="0" borderId="0" xfId="2" applyFont="1" applyFill="1"/>
    <xf numFmtId="164" fontId="5" fillId="0" borderId="0" xfId="4" applyNumberFormat="1" applyFont="1" applyFill="1"/>
    <xf numFmtId="164" fontId="8" fillId="0" borderId="1" xfId="2" applyNumberFormat="1" applyFont="1" applyFill="1" applyBorder="1" applyAlignment="1">
      <alignment horizontal="center" wrapText="1"/>
    </xf>
    <xf numFmtId="164" fontId="8" fillId="2" borderId="1" xfId="2" applyNumberFormat="1" applyFont="1" applyFill="1" applyBorder="1" applyAlignment="1">
      <alignment horizontal="center" wrapText="1"/>
    </xf>
    <xf numFmtId="0" fontId="8" fillId="0" borderId="0" xfId="4" applyFont="1" applyFill="1"/>
    <xf numFmtId="0" fontId="7" fillId="0" borderId="1" xfId="3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164" fontId="9" fillId="0" borderId="1" xfId="2" applyNumberFormat="1" applyFont="1" applyFill="1" applyBorder="1" applyAlignment="1">
      <alignment horizontal="center" wrapText="1"/>
    </xf>
    <xf numFmtId="164" fontId="3" fillId="0" borderId="1" xfId="2" applyNumberFormat="1" applyFont="1" applyFill="1" applyBorder="1" applyAlignment="1">
      <alignment horizontal="center" wrapText="1"/>
    </xf>
    <xf numFmtId="0" fontId="10" fillId="0" borderId="1" xfId="3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wrapText="1"/>
    </xf>
    <xf numFmtId="0" fontId="11" fillId="0" borderId="1" xfId="2" applyFont="1" applyFill="1" applyBorder="1"/>
    <xf numFmtId="0" fontId="9" fillId="0" borderId="0" xfId="4" applyFont="1" applyFill="1"/>
    <xf numFmtId="0" fontId="9" fillId="0" borderId="0" xfId="4" applyFont="1" applyFill="1" applyAlignment="1">
      <alignment horizontal="right"/>
    </xf>
    <xf numFmtId="0" fontId="9" fillId="0" borderId="0" xfId="0" applyFont="1" applyFill="1" applyAlignment="1">
      <alignment horizontal="center"/>
    </xf>
    <xf numFmtId="0" fontId="9" fillId="0" borderId="0" xfId="3" applyFont="1" applyFill="1" applyAlignment="1">
      <alignment horizontal="left"/>
    </xf>
    <xf numFmtId="0" fontId="12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Fill="1" applyAlignment="1">
      <alignment horizontal="justify" vertical="center" wrapText="1"/>
    </xf>
    <xf numFmtId="0" fontId="9" fillId="0" borderId="0" xfId="0" applyFont="1" applyFill="1" applyBorder="1" applyAlignment="1">
      <alignment horizontal="justify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6"/>
  <sheetViews>
    <sheetView tabSelected="1" topLeftCell="B1" zoomScale="85" workbookViewId="0">
      <selection activeCell="B23" sqref="A23:XFD36"/>
    </sheetView>
  </sheetViews>
  <sheetFormatPr defaultColWidth="9.109375" defaultRowHeight="15.6" x14ac:dyDescent="0.3"/>
  <cols>
    <col min="1" max="1" width="38" style="2" customWidth="1"/>
    <col min="2" max="2" width="16.88671875" style="2" customWidth="1"/>
    <col min="3" max="3" width="16" style="2" customWidth="1"/>
    <col min="4" max="4" width="17.33203125" style="2" customWidth="1"/>
    <col min="5" max="5" width="17.44140625" style="2" customWidth="1"/>
    <col min="6" max="6" width="16.88671875" style="2" customWidth="1"/>
    <col min="7" max="7" width="16" style="2" hidden="1" customWidth="1"/>
    <col min="8" max="8" width="16.88671875" style="2" customWidth="1"/>
    <col min="9" max="9" width="12.44140625" style="2" customWidth="1"/>
    <col min="10" max="14" width="13.21875" style="2" hidden="1" customWidth="1"/>
    <col min="15" max="15" width="6.44140625" style="2" hidden="1" customWidth="1"/>
    <col min="16" max="16" width="13.21875" style="2" hidden="1" customWidth="1"/>
    <col min="17" max="18" width="0" style="2" hidden="1" customWidth="1"/>
    <col min="19" max="16384" width="9.109375" style="2"/>
  </cols>
  <sheetData>
    <row r="1" spans="1:16" s="23" customFormat="1" x14ac:dyDescent="0.3">
      <c r="H1" s="24" t="s">
        <v>22</v>
      </c>
    </row>
    <row r="2" spans="1:16" s="23" customFormat="1" x14ac:dyDescent="0.3">
      <c r="H2" s="24" t="s">
        <v>17</v>
      </c>
    </row>
    <row r="3" spans="1:16" s="23" customFormat="1" x14ac:dyDescent="0.3">
      <c r="H3" s="24" t="s">
        <v>18</v>
      </c>
    </row>
    <row r="4" spans="1:16" s="23" customFormat="1" ht="18.75" hidden="1" customHeight="1" x14ac:dyDescent="0.3">
      <c r="A4" s="25"/>
      <c r="B4" s="25"/>
      <c r="C4" s="25"/>
      <c r="D4" s="25"/>
      <c r="E4" s="26"/>
      <c r="F4" s="26"/>
      <c r="G4" s="26"/>
      <c r="H4" s="26"/>
    </row>
    <row r="5" spans="1:16" s="23" customFormat="1" ht="18.75" hidden="1" customHeight="1" x14ac:dyDescent="0.3">
      <c r="A5" s="25"/>
      <c r="B5" s="25"/>
      <c r="C5" s="25"/>
      <c r="D5" s="25"/>
      <c r="E5" s="26"/>
      <c r="F5" s="26"/>
      <c r="G5" s="26"/>
      <c r="H5" s="26"/>
    </row>
    <row r="6" spans="1:16" s="23" customFormat="1" ht="31.5" customHeight="1" x14ac:dyDescent="0.3">
      <c r="A6" s="27" t="s">
        <v>23</v>
      </c>
      <c r="B6" s="28"/>
      <c r="C6" s="28"/>
      <c r="D6" s="28"/>
      <c r="E6" s="28"/>
      <c r="F6" s="28"/>
      <c r="G6" s="28"/>
      <c r="H6" s="28"/>
    </row>
    <row r="7" spans="1:16" s="23" customFormat="1" ht="18.75" customHeight="1" x14ac:dyDescent="0.3">
      <c r="A7" s="29"/>
      <c r="B7" s="30"/>
      <c r="C7" s="30"/>
      <c r="D7" s="30"/>
      <c r="E7" s="30"/>
      <c r="F7" s="30"/>
      <c r="G7" s="30"/>
      <c r="H7" s="23" t="s">
        <v>9</v>
      </c>
    </row>
    <row r="8" spans="1:16" s="3" customFormat="1" ht="30.75" customHeight="1" x14ac:dyDescent="0.3">
      <c r="A8" s="17" t="s">
        <v>20</v>
      </c>
      <c r="B8" s="20" t="s">
        <v>15</v>
      </c>
      <c r="C8" s="17" t="s">
        <v>8</v>
      </c>
      <c r="D8" s="19"/>
      <c r="E8" s="19"/>
      <c r="F8" s="19"/>
      <c r="G8" s="19"/>
      <c r="H8" s="19"/>
      <c r="J8" s="11" t="s">
        <v>15</v>
      </c>
      <c r="K8" s="10" t="s">
        <v>8</v>
      </c>
      <c r="L8" s="12"/>
      <c r="M8" s="12"/>
      <c r="N8" s="12"/>
      <c r="O8" s="12"/>
      <c r="P8" s="12"/>
    </row>
    <row r="9" spans="1:16" s="3" customFormat="1" ht="13.5" customHeight="1" x14ac:dyDescent="0.3">
      <c r="A9" s="17"/>
      <c r="B9" s="20"/>
      <c r="C9" s="19"/>
      <c r="D9" s="19"/>
      <c r="E9" s="19"/>
      <c r="F9" s="19"/>
      <c r="G9" s="19"/>
      <c r="H9" s="19"/>
      <c r="J9" s="11"/>
      <c r="K9" s="12"/>
      <c r="L9" s="12"/>
      <c r="M9" s="12"/>
      <c r="N9" s="12"/>
      <c r="O9" s="12"/>
      <c r="P9" s="12"/>
    </row>
    <row r="10" spans="1:16" s="3" customFormat="1" ht="15.75" customHeight="1" x14ac:dyDescent="0.3">
      <c r="A10" s="17"/>
      <c r="B10" s="20"/>
      <c r="C10" s="17" t="s">
        <v>13</v>
      </c>
      <c r="D10" s="17" t="s">
        <v>8</v>
      </c>
      <c r="E10" s="19"/>
      <c r="F10" s="17" t="s">
        <v>14</v>
      </c>
      <c r="G10" s="17" t="s">
        <v>21</v>
      </c>
      <c r="H10" s="17" t="s">
        <v>12</v>
      </c>
      <c r="J10" s="11"/>
      <c r="K10" s="10" t="s">
        <v>13</v>
      </c>
      <c r="L10" s="10" t="s">
        <v>8</v>
      </c>
      <c r="M10" s="12"/>
      <c r="N10" s="10" t="s">
        <v>14</v>
      </c>
      <c r="O10" s="10" t="s">
        <v>21</v>
      </c>
      <c r="P10" s="10" t="s">
        <v>12</v>
      </c>
    </row>
    <row r="11" spans="1:16" s="5" customFormat="1" ht="200.25" customHeight="1" x14ac:dyDescent="0.3">
      <c r="A11" s="17"/>
      <c r="B11" s="20"/>
      <c r="C11" s="17"/>
      <c r="D11" s="16" t="s">
        <v>10</v>
      </c>
      <c r="E11" s="16" t="s">
        <v>11</v>
      </c>
      <c r="F11" s="18"/>
      <c r="G11" s="18"/>
      <c r="H11" s="18"/>
      <c r="J11" s="11"/>
      <c r="K11" s="10"/>
      <c r="L11" s="4" t="s">
        <v>10</v>
      </c>
      <c r="M11" s="4" t="s">
        <v>11</v>
      </c>
      <c r="N11" s="13"/>
      <c r="O11" s="13"/>
      <c r="P11" s="13"/>
    </row>
    <row r="12" spans="1:16" x14ac:dyDescent="0.3">
      <c r="A12" s="21" t="s">
        <v>0</v>
      </c>
      <c r="B12" s="14">
        <f>C12+F12+G12+H12</f>
        <v>16285.5</v>
      </c>
      <c r="C12" s="14">
        <f>D12+E12</f>
        <v>6578.2</v>
      </c>
      <c r="D12" s="14"/>
      <c r="E12" s="14">
        <v>6578.2</v>
      </c>
      <c r="F12" s="14"/>
      <c r="G12" s="14"/>
      <c r="H12" s="14">
        <v>9707.2999999999993</v>
      </c>
      <c r="I12" s="6"/>
      <c r="J12" s="1">
        <v>16285.5</v>
      </c>
      <c r="K12" s="1">
        <v>6578.2</v>
      </c>
      <c r="L12" s="1"/>
      <c r="M12" s="1">
        <v>6578.2</v>
      </c>
      <c r="N12" s="1"/>
      <c r="O12" s="1"/>
      <c r="P12" s="1">
        <v>9707.2999999999993</v>
      </c>
    </row>
    <row r="13" spans="1:16" x14ac:dyDescent="0.3">
      <c r="A13" s="21" t="s">
        <v>1</v>
      </c>
      <c r="B13" s="14">
        <f t="shared" ref="B13:B20" si="0">C13+F13+G13+H13</f>
        <v>111904.40000000001</v>
      </c>
      <c r="C13" s="14">
        <f t="shared" ref="C13:C20" si="1">D13+E13</f>
        <v>108032.8</v>
      </c>
      <c r="D13" s="14">
        <v>105168.8</v>
      </c>
      <c r="E13" s="14">
        <v>2864</v>
      </c>
      <c r="F13" s="14"/>
      <c r="G13" s="14"/>
      <c r="H13" s="14">
        <v>3871.6</v>
      </c>
      <c r="I13" s="6"/>
      <c r="J13" s="1">
        <v>107379.1</v>
      </c>
      <c r="K13" s="1">
        <v>103507.5</v>
      </c>
      <c r="L13" s="1">
        <v>100643.5</v>
      </c>
      <c r="M13" s="1">
        <v>2864</v>
      </c>
      <c r="N13" s="1"/>
      <c r="O13" s="1"/>
      <c r="P13" s="1">
        <v>3871.6</v>
      </c>
    </row>
    <row r="14" spans="1:16" x14ac:dyDescent="0.3">
      <c r="A14" s="21" t="s">
        <v>2</v>
      </c>
      <c r="B14" s="14">
        <f t="shared" si="0"/>
        <v>40164.699999999997</v>
      </c>
      <c r="C14" s="14">
        <f t="shared" si="1"/>
        <v>37702.799999999996</v>
      </c>
      <c r="D14" s="14">
        <v>33626.699999999997</v>
      </c>
      <c r="E14" s="14">
        <v>4076.1</v>
      </c>
      <c r="F14" s="14"/>
      <c r="G14" s="14"/>
      <c r="H14" s="14">
        <v>2461.9</v>
      </c>
      <c r="I14" s="6"/>
      <c r="J14" s="1">
        <v>40164.699999999997</v>
      </c>
      <c r="K14" s="1">
        <v>37702.799999999996</v>
      </c>
      <c r="L14" s="1">
        <v>33626.699999999997</v>
      </c>
      <c r="M14" s="1">
        <v>4076.1</v>
      </c>
      <c r="N14" s="1"/>
      <c r="O14" s="1"/>
      <c r="P14" s="1">
        <v>2461.9</v>
      </c>
    </row>
    <row r="15" spans="1:16" x14ac:dyDescent="0.3">
      <c r="A15" s="21" t="s">
        <v>3</v>
      </c>
      <c r="B15" s="14">
        <f t="shared" si="0"/>
        <v>41731.300000000003</v>
      </c>
      <c r="C15" s="14">
        <f t="shared" si="1"/>
        <v>41731.300000000003</v>
      </c>
      <c r="D15" s="14">
        <v>31489.7</v>
      </c>
      <c r="E15" s="14">
        <v>10241.6</v>
      </c>
      <c r="F15" s="14"/>
      <c r="G15" s="14"/>
      <c r="H15" s="14"/>
      <c r="I15" s="6"/>
      <c r="J15" s="1">
        <v>40396.199999999997</v>
      </c>
      <c r="K15" s="1">
        <v>40396.199999999997</v>
      </c>
      <c r="L15" s="1">
        <v>30154.6</v>
      </c>
      <c r="M15" s="1">
        <v>10241.6</v>
      </c>
      <c r="N15" s="1"/>
      <c r="O15" s="1"/>
      <c r="P15" s="1"/>
    </row>
    <row r="16" spans="1:16" x14ac:dyDescent="0.3">
      <c r="A16" s="21" t="s">
        <v>4</v>
      </c>
      <c r="B16" s="14">
        <f t="shared" si="0"/>
        <v>36939.699999999997</v>
      </c>
      <c r="C16" s="14">
        <f t="shared" si="1"/>
        <v>36939.699999999997</v>
      </c>
      <c r="D16" s="14">
        <v>35561.599999999999</v>
      </c>
      <c r="E16" s="14">
        <v>1378.1</v>
      </c>
      <c r="F16" s="14"/>
      <c r="G16" s="14"/>
      <c r="H16" s="14"/>
      <c r="I16" s="6"/>
      <c r="J16" s="1">
        <v>36740.5</v>
      </c>
      <c r="K16" s="1">
        <v>36740.5</v>
      </c>
      <c r="L16" s="1">
        <v>35362.400000000001</v>
      </c>
      <c r="M16" s="1">
        <v>1378.1</v>
      </c>
      <c r="N16" s="1"/>
      <c r="O16" s="1"/>
      <c r="P16" s="1"/>
    </row>
    <row r="17" spans="1:16" x14ac:dyDescent="0.3">
      <c r="A17" s="21" t="s">
        <v>5</v>
      </c>
      <c r="B17" s="14">
        <f t="shared" si="0"/>
        <v>42387.9</v>
      </c>
      <c r="C17" s="14">
        <f t="shared" si="1"/>
        <v>39927.599999999999</v>
      </c>
      <c r="D17" s="14">
        <v>30584.6</v>
      </c>
      <c r="E17" s="14">
        <v>9343</v>
      </c>
      <c r="F17" s="14"/>
      <c r="G17" s="14"/>
      <c r="H17" s="14">
        <v>2460.3000000000002</v>
      </c>
      <c r="I17" s="6"/>
      <c r="J17" s="1">
        <v>41412.9</v>
      </c>
      <c r="K17" s="1">
        <v>38952.6</v>
      </c>
      <c r="L17" s="1">
        <v>29609.599999999999</v>
      </c>
      <c r="M17" s="1">
        <v>9343</v>
      </c>
      <c r="N17" s="1"/>
      <c r="O17" s="1"/>
      <c r="P17" s="1">
        <v>2460.3000000000002</v>
      </c>
    </row>
    <row r="18" spans="1:16" x14ac:dyDescent="0.3">
      <c r="A18" s="21" t="s">
        <v>6</v>
      </c>
      <c r="B18" s="14">
        <f t="shared" si="0"/>
        <v>83134.900000000009</v>
      </c>
      <c r="C18" s="14">
        <f t="shared" si="1"/>
        <v>83134.900000000009</v>
      </c>
      <c r="D18" s="14">
        <v>73723.3</v>
      </c>
      <c r="E18" s="14">
        <v>9411.6</v>
      </c>
      <c r="F18" s="14"/>
      <c r="G18" s="14"/>
      <c r="H18" s="14"/>
      <c r="I18" s="6"/>
      <c r="J18" s="1">
        <v>82501.400000000009</v>
      </c>
      <c r="K18" s="1">
        <v>82501.400000000009</v>
      </c>
      <c r="L18" s="1">
        <v>73089.8</v>
      </c>
      <c r="M18" s="1">
        <v>9411.6</v>
      </c>
      <c r="N18" s="1"/>
      <c r="O18" s="1"/>
      <c r="P18" s="1"/>
    </row>
    <row r="19" spans="1:16" x14ac:dyDescent="0.3">
      <c r="A19" s="21" t="s">
        <v>7</v>
      </c>
      <c r="B19" s="14">
        <f t="shared" si="0"/>
        <v>118390.90000000001</v>
      </c>
      <c r="C19" s="14">
        <f t="shared" si="1"/>
        <v>111735.6</v>
      </c>
      <c r="D19" s="14">
        <v>76264.600000000006</v>
      </c>
      <c r="E19" s="14">
        <v>35471</v>
      </c>
      <c r="F19" s="14"/>
      <c r="G19" s="14"/>
      <c r="H19" s="14">
        <v>6655.3</v>
      </c>
      <c r="I19" s="6"/>
      <c r="J19" s="1">
        <v>118390.90000000001</v>
      </c>
      <c r="K19" s="1">
        <v>111735.6</v>
      </c>
      <c r="L19" s="1">
        <v>76264.600000000006</v>
      </c>
      <c r="M19" s="1">
        <v>35471</v>
      </c>
      <c r="N19" s="1"/>
      <c r="O19" s="1"/>
      <c r="P19" s="1">
        <v>6655.3</v>
      </c>
    </row>
    <row r="20" spans="1:16" ht="16.5" customHeight="1" x14ac:dyDescent="0.3">
      <c r="A20" s="21" t="s">
        <v>19</v>
      </c>
      <c r="B20" s="14">
        <f t="shared" si="0"/>
        <v>3000</v>
      </c>
      <c r="C20" s="14">
        <f t="shared" si="1"/>
        <v>0</v>
      </c>
      <c r="D20" s="14"/>
      <c r="E20" s="14"/>
      <c r="F20" s="14">
        <v>3000</v>
      </c>
      <c r="G20" s="14"/>
      <c r="H20" s="14"/>
      <c r="I20" s="6"/>
      <c r="J20" s="1">
        <v>3000</v>
      </c>
      <c r="K20" s="1">
        <v>0</v>
      </c>
      <c r="L20" s="1"/>
      <c r="M20" s="1"/>
      <c r="N20" s="1">
        <v>3000</v>
      </c>
      <c r="O20" s="1"/>
      <c r="P20" s="1"/>
    </row>
    <row r="21" spans="1:16" s="9" customFormat="1" ht="17.25" customHeight="1" x14ac:dyDescent="0.3">
      <c r="A21" s="22" t="s">
        <v>16</v>
      </c>
      <c r="B21" s="15">
        <f t="shared" ref="B21:H21" si="2">SUM(B12:B20)</f>
        <v>493939.3000000001</v>
      </c>
      <c r="C21" s="15">
        <f t="shared" si="2"/>
        <v>465782.9</v>
      </c>
      <c r="D21" s="15">
        <f t="shared" si="2"/>
        <v>386419.30000000005</v>
      </c>
      <c r="E21" s="15">
        <f t="shared" si="2"/>
        <v>79363.600000000006</v>
      </c>
      <c r="F21" s="15">
        <f t="shared" si="2"/>
        <v>3000</v>
      </c>
      <c r="G21" s="15">
        <f t="shared" si="2"/>
        <v>0</v>
      </c>
      <c r="H21" s="15">
        <f t="shared" si="2"/>
        <v>25156.399999999998</v>
      </c>
      <c r="I21" s="6"/>
      <c r="J21" s="8">
        <v>486271.20000000007</v>
      </c>
      <c r="K21" s="8">
        <v>458114.80000000005</v>
      </c>
      <c r="L21" s="8">
        <v>378751.20000000007</v>
      </c>
      <c r="M21" s="8">
        <v>79363.600000000006</v>
      </c>
      <c r="N21" s="8">
        <v>3000</v>
      </c>
      <c r="O21" s="8">
        <v>0</v>
      </c>
      <c r="P21" s="8">
        <v>25156.399999999998</v>
      </c>
    </row>
    <row r="23" spans="1:16" hidden="1" x14ac:dyDescent="0.3">
      <c r="B23" s="1">
        <f>J12-B12</f>
        <v>0</v>
      </c>
      <c r="C23" s="1">
        <f t="shared" ref="C23:H23" si="3">K12-C12</f>
        <v>0</v>
      </c>
      <c r="D23" s="1">
        <f t="shared" si="3"/>
        <v>0</v>
      </c>
      <c r="E23" s="1">
        <f t="shared" si="3"/>
        <v>0</v>
      </c>
      <c r="F23" s="1">
        <f t="shared" si="3"/>
        <v>0</v>
      </c>
      <c r="G23" s="1">
        <f t="shared" si="3"/>
        <v>0</v>
      </c>
      <c r="H23" s="1">
        <f t="shared" si="3"/>
        <v>0</v>
      </c>
    </row>
    <row r="24" spans="1:16" hidden="1" x14ac:dyDescent="0.3">
      <c r="B24" s="1">
        <f t="shared" ref="B24:B31" si="4">J13-B13</f>
        <v>-4525.3000000000029</v>
      </c>
      <c r="C24" s="1">
        <f t="shared" ref="C24:C31" si="5">K13-C13</f>
        <v>-4525.3000000000029</v>
      </c>
      <c r="D24" s="1">
        <f t="shared" ref="D24:D31" si="6">L13-D13</f>
        <v>-4525.3000000000029</v>
      </c>
      <c r="E24" s="1">
        <f t="shared" ref="E24:E31" si="7">M13-E13</f>
        <v>0</v>
      </c>
      <c r="F24" s="1">
        <f t="shared" ref="F24:F31" si="8">N13-F13</f>
        <v>0</v>
      </c>
      <c r="G24" s="1">
        <f t="shared" ref="G24:G31" si="9">O13-G13</f>
        <v>0</v>
      </c>
      <c r="H24" s="1">
        <f t="shared" ref="H24:H31" si="10">P13-H13</f>
        <v>0</v>
      </c>
    </row>
    <row r="25" spans="1:16" hidden="1" x14ac:dyDescent="0.3">
      <c r="B25" s="1">
        <f t="shared" si="4"/>
        <v>0</v>
      </c>
      <c r="C25" s="1">
        <f t="shared" si="5"/>
        <v>0</v>
      </c>
      <c r="D25" s="1">
        <f t="shared" si="6"/>
        <v>0</v>
      </c>
      <c r="E25" s="1">
        <f t="shared" si="7"/>
        <v>0</v>
      </c>
      <c r="F25" s="1">
        <f t="shared" si="8"/>
        <v>0</v>
      </c>
      <c r="G25" s="1">
        <f t="shared" si="9"/>
        <v>0</v>
      </c>
      <c r="H25" s="1">
        <f t="shared" si="10"/>
        <v>0</v>
      </c>
    </row>
    <row r="26" spans="1:16" hidden="1" x14ac:dyDescent="0.3">
      <c r="B26" s="1">
        <f t="shared" si="4"/>
        <v>-1335.1000000000058</v>
      </c>
      <c r="C26" s="1">
        <f t="shared" si="5"/>
        <v>-1335.1000000000058</v>
      </c>
      <c r="D26" s="1">
        <f t="shared" si="6"/>
        <v>-1335.1000000000022</v>
      </c>
      <c r="E26" s="1">
        <f t="shared" si="7"/>
        <v>0</v>
      </c>
      <c r="F26" s="1">
        <f t="shared" si="8"/>
        <v>0</v>
      </c>
      <c r="G26" s="1">
        <f t="shared" si="9"/>
        <v>0</v>
      </c>
      <c r="H26" s="1">
        <f t="shared" si="10"/>
        <v>0</v>
      </c>
    </row>
    <row r="27" spans="1:16" hidden="1" x14ac:dyDescent="0.3">
      <c r="B27" s="1">
        <f t="shared" si="4"/>
        <v>-199.19999999999709</v>
      </c>
      <c r="C27" s="1">
        <f t="shared" si="5"/>
        <v>-199.19999999999709</v>
      </c>
      <c r="D27" s="1">
        <f t="shared" si="6"/>
        <v>-199.19999999999709</v>
      </c>
      <c r="E27" s="1">
        <f t="shared" si="7"/>
        <v>0</v>
      </c>
      <c r="F27" s="1">
        <f t="shared" si="8"/>
        <v>0</v>
      </c>
      <c r="G27" s="1">
        <f t="shared" si="9"/>
        <v>0</v>
      </c>
      <c r="H27" s="1">
        <f t="shared" si="10"/>
        <v>0</v>
      </c>
    </row>
    <row r="28" spans="1:16" hidden="1" x14ac:dyDescent="0.3">
      <c r="B28" s="1">
        <f t="shared" si="4"/>
        <v>-975</v>
      </c>
      <c r="C28" s="1">
        <f t="shared" si="5"/>
        <v>-975</v>
      </c>
      <c r="D28" s="1">
        <f t="shared" si="6"/>
        <v>-975</v>
      </c>
      <c r="E28" s="1">
        <f t="shared" si="7"/>
        <v>0</v>
      </c>
      <c r="F28" s="1">
        <f t="shared" si="8"/>
        <v>0</v>
      </c>
      <c r="G28" s="1">
        <f t="shared" si="9"/>
        <v>0</v>
      </c>
      <c r="H28" s="1">
        <f t="shared" si="10"/>
        <v>0</v>
      </c>
    </row>
    <row r="29" spans="1:16" hidden="1" x14ac:dyDescent="0.3">
      <c r="B29" s="1">
        <f t="shared" si="4"/>
        <v>-633.5</v>
      </c>
      <c r="C29" s="1">
        <f t="shared" si="5"/>
        <v>-633.5</v>
      </c>
      <c r="D29" s="1">
        <f t="shared" si="6"/>
        <v>-633.5</v>
      </c>
      <c r="E29" s="1">
        <f t="shared" si="7"/>
        <v>0</v>
      </c>
      <c r="F29" s="1">
        <f t="shared" si="8"/>
        <v>0</v>
      </c>
      <c r="G29" s="1">
        <f t="shared" si="9"/>
        <v>0</v>
      </c>
      <c r="H29" s="1">
        <f t="shared" si="10"/>
        <v>0</v>
      </c>
    </row>
    <row r="30" spans="1:16" hidden="1" x14ac:dyDescent="0.3">
      <c r="B30" s="1">
        <f t="shared" si="4"/>
        <v>0</v>
      </c>
      <c r="C30" s="1">
        <f t="shared" si="5"/>
        <v>0</v>
      </c>
      <c r="D30" s="1">
        <f t="shared" si="6"/>
        <v>0</v>
      </c>
      <c r="E30" s="1">
        <f t="shared" si="7"/>
        <v>0</v>
      </c>
      <c r="F30" s="1">
        <f t="shared" si="8"/>
        <v>0</v>
      </c>
      <c r="G30" s="1">
        <f t="shared" si="9"/>
        <v>0</v>
      </c>
      <c r="H30" s="1">
        <f t="shared" si="10"/>
        <v>0</v>
      </c>
    </row>
    <row r="31" spans="1:16" hidden="1" x14ac:dyDescent="0.3">
      <c r="B31" s="1">
        <f t="shared" si="4"/>
        <v>0</v>
      </c>
      <c r="C31" s="1">
        <f t="shared" si="5"/>
        <v>0</v>
      </c>
      <c r="D31" s="1">
        <f t="shared" si="6"/>
        <v>0</v>
      </c>
      <c r="E31" s="1">
        <f t="shared" si="7"/>
        <v>0</v>
      </c>
      <c r="F31" s="1">
        <f t="shared" si="8"/>
        <v>0</v>
      </c>
      <c r="G31" s="1">
        <f t="shared" si="9"/>
        <v>0</v>
      </c>
      <c r="H31" s="1">
        <f t="shared" si="10"/>
        <v>0</v>
      </c>
    </row>
    <row r="32" spans="1:16" hidden="1" x14ac:dyDescent="0.3">
      <c r="B32" s="7">
        <f>SUM(B23:B31)</f>
        <v>-7668.1000000000058</v>
      </c>
      <c r="C32" s="7">
        <f t="shared" ref="C32:H32" si="11">SUM(C23:C31)</f>
        <v>-7668.1000000000058</v>
      </c>
      <c r="D32" s="7">
        <f t="shared" si="11"/>
        <v>-7668.1000000000022</v>
      </c>
      <c r="E32" s="7">
        <f t="shared" si="11"/>
        <v>0</v>
      </c>
      <c r="F32" s="7">
        <f t="shared" si="11"/>
        <v>0</v>
      </c>
      <c r="G32" s="7">
        <f t="shared" si="11"/>
        <v>0</v>
      </c>
      <c r="H32" s="7">
        <f t="shared" si="11"/>
        <v>0</v>
      </c>
    </row>
    <row r="33" hidden="1" x14ac:dyDescent="0.3"/>
    <row r="34" hidden="1" x14ac:dyDescent="0.3"/>
    <row r="35" hidden="1" x14ac:dyDescent="0.3"/>
    <row r="36" hidden="1" x14ac:dyDescent="0.3"/>
  </sheetData>
  <mergeCells count="16">
    <mergeCell ref="J8:J11"/>
    <mergeCell ref="K8:P9"/>
    <mergeCell ref="K10:K11"/>
    <mergeCell ref="L10:M10"/>
    <mergeCell ref="N10:N11"/>
    <mergeCell ref="O10:O11"/>
    <mergeCell ref="P10:P11"/>
    <mergeCell ref="A6:H6"/>
    <mergeCell ref="C10:C11"/>
    <mergeCell ref="B8:B11"/>
    <mergeCell ref="A8:A11"/>
    <mergeCell ref="D10:E10"/>
    <mergeCell ref="C8:H9"/>
    <mergeCell ref="F10:F11"/>
    <mergeCell ref="H10:H11"/>
    <mergeCell ref="G10:G11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№26</vt:lpstr>
      <vt:lpstr>'приложение №26'!Область_печати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Нестеренко Юлия Артемовна</cp:lastModifiedBy>
  <cp:lastPrinted>2023-11-02T13:17:11Z</cp:lastPrinted>
  <dcterms:created xsi:type="dcterms:W3CDTF">1996-10-08T23:32:33Z</dcterms:created>
  <dcterms:modified xsi:type="dcterms:W3CDTF">2023-11-02T13:18:10Z</dcterms:modified>
</cp:coreProperties>
</file>